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D:\ARCHIVOS MODIFICADOS\Anexos, Formatos, Formulas 03-2017-Osinergmin-DSR\CONCURSO 03-2017\"/>
    </mc:Choice>
  </mc:AlternateContent>
  <bookViews>
    <workbookView xWindow="0" yWindow="60" windowWidth="19200" windowHeight="7875" firstSheet="7" activeTab="12"/>
  </bookViews>
  <sheets>
    <sheet name="PUNTAJE" sheetId="1" r:id="rId1"/>
    <sheet name="EST" sheetId="47" r:id="rId2"/>
    <sheet name="S2 Nombre1" sheetId="48" r:id="rId3"/>
    <sheet name="S2 Nombre2" sheetId="67" r:id="rId4"/>
    <sheet name="S3A Nombre1" sheetId="59" r:id="rId5"/>
    <sheet name="S3A Nombre2" sheetId="60" r:id="rId6"/>
    <sheet name="S3A Nombre3" sheetId="68" r:id="rId7"/>
    <sheet name="S3A Nombre4" sheetId="70" r:id="rId8"/>
    <sheet name="S3A Nombre5" sheetId="71" r:id="rId9"/>
    <sheet name="S3A Nombre6" sheetId="72" r:id="rId10"/>
    <sheet name="S3B Nombre1" sheetId="62" r:id="rId11"/>
    <sheet name="S3B Nombre2" sheetId="63" r:id="rId12"/>
    <sheet name="S3B Nombre3" sheetId="64" r:id="rId13"/>
  </sheets>
  <definedNames>
    <definedName name="Abogado_Supervisor_S2" localSheetId="3">'S2 Nombre2'!$Q$2</definedName>
    <definedName name="Abogado_Supervisor_S2" localSheetId="4">'S3A Nombre1'!$Q$2</definedName>
    <definedName name="Abogado_Supervisor_S2" localSheetId="5">'S3A Nombre2'!$Q$2</definedName>
    <definedName name="Abogado_Supervisor_S2" localSheetId="6">'S3A Nombre3'!$Q$2</definedName>
    <definedName name="Abogado_Supervisor_S2" localSheetId="7">'S3A Nombre4'!$Q$2</definedName>
    <definedName name="Abogado_Supervisor_S2" localSheetId="8">'S3A Nombre5'!$Q$2</definedName>
    <definedName name="Abogado_Supervisor_S2" localSheetId="9">'S3A Nombre6'!$Q$2</definedName>
    <definedName name="Abogado_Supervisor_S2" localSheetId="11">'S3B Nombre2'!$Q$2</definedName>
    <definedName name="Abogado_Supervisor_S2" localSheetId="12">'S3B Nombre3'!$Q$2</definedName>
    <definedName name="Abogado_Supervisor_S2">'S2 Nombre1'!$Q$2</definedName>
    <definedName name="Abogado_Supervisor_S3A" localSheetId="3">'S2 Nombre2'!$R$2</definedName>
    <definedName name="Abogado_Supervisor_S3A" localSheetId="4">'S3A Nombre1'!$R$2</definedName>
    <definedName name="Abogado_Supervisor_S3A" localSheetId="5">'S3A Nombre2'!$R$2</definedName>
    <definedName name="Abogado_Supervisor_S3A" localSheetId="6">'S3A Nombre3'!$R$2</definedName>
    <definedName name="Abogado_Supervisor_S3A" localSheetId="7">'S3A Nombre4'!$R$2</definedName>
    <definedName name="Abogado_Supervisor_S3A" localSheetId="8">'S3A Nombre5'!$R$2</definedName>
    <definedName name="Abogado_Supervisor_S3A" localSheetId="9">'S3A Nombre6'!$R$2</definedName>
    <definedName name="Abogado_Supervisor_S3A" localSheetId="11">'S3B Nombre2'!$R$2</definedName>
    <definedName name="Abogado_Supervisor_S3A" localSheetId="12">'S3B Nombre3'!$R$2</definedName>
    <definedName name="Abogado_Supervisor_S3A">'S2 Nombre1'!$R$2</definedName>
    <definedName name="Abogado_Supervisor_S3B" localSheetId="3">'S2 Nombre2'!$S$2</definedName>
    <definedName name="Abogado_Supervisor_S3B" localSheetId="4">'S3A Nombre1'!$S$2</definedName>
    <definedName name="Abogado_Supervisor_S3B" localSheetId="5">'S3A Nombre2'!$S$2</definedName>
    <definedName name="Abogado_Supervisor_S3B" localSheetId="6">'S3A Nombre3'!$S$2</definedName>
    <definedName name="Abogado_Supervisor_S3B" localSheetId="7">'S3A Nombre4'!$S$2</definedName>
    <definedName name="Abogado_Supervisor_S3B" localSheetId="8">'S3A Nombre5'!$S$2</definedName>
    <definedName name="Abogado_Supervisor_S3B" localSheetId="9">'S3A Nombre6'!$S$2</definedName>
    <definedName name="Abogado_Supervisor_S3B" localSheetId="11">'S3B Nombre2'!$S$2</definedName>
    <definedName name="Abogado_Supervisor_S3B" localSheetId="12">'S3B Nombre3'!$S$2</definedName>
    <definedName name="Abogado_Supervisor_S3B">'S2 Nombre1'!$S$2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'S3A Nombre4'!$A$1:$H$61</definedName>
    <definedName name="_xlnm.Print_Area" localSheetId="8">'S3A Nombre5'!$A$1:$H$61</definedName>
    <definedName name="_xlnm.Print_Area" localSheetId="9">'S3A Nombre6'!$A$1:$H$61</definedName>
    <definedName name="_xlnm.Print_Area" localSheetId="10">'S3B Nombre1'!$A$1:$H$61</definedName>
    <definedName name="_xlnm.Print_Area" localSheetId="11">'S3B Nombre2'!$A$1:$H$61</definedName>
    <definedName name="_xlnm.Print_Area" localSheetId="12">'S3B Nombre3'!$A$1:$H$61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'S3A Nombre4'!$M$2:$M$7</definedName>
    <definedName name="Categoria" localSheetId="8">'S3A Nombre5'!$M$2:$M$7</definedName>
    <definedName name="Categoria" localSheetId="9">'S3A Nombre6'!$M$2:$M$7</definedName>
    <definedName name="Categoria" localSheetId="10">'S3B Nombre1'!$M$2:$M$7</definedName>
    <definedName name="Categoria" localSheetId="11">'S3B Nombre2'!$M$2:$M$7</definedName>
    <definedName name="Categoria" localSheetId="12">'S3B Nombre3'!$M$2:$M$7</definedName>
    <definedName name="Ingeniero_Supervisor_S2" localSheetId="3">'S2 Nombre2'!$N$2:$N$18</definedName>
    <definedName name="Ingeniero_Supervisor_S2" localSheetId="4">'S3A Nombre1'!$N$2:$N$18</definedName>
    <definedName name="Ingeniero_Supervisor_S2" localSheetId="5">'S3A Nombre2'!$N$2:$N$18</definedName>
    <definedName name="Ingeniero_Supervisor_S2" localSheetId="6">'S3A Nombre3'!$N$2:$N$18</definedName>
    <definedName name="Ingeniero_Supervisor_S2" localSheetId="7">'S3A Nombre4'!$N$2:$N$18</definedName>
    <definedName name="Ingeniero_Supervisor_S2" localSheetId="8">'S3A Nombre5'!$N$2:$N$18</definedName>
    <definedName name="Ingeniero_Supervisor_S2" localSheetId="9">'S3A Nombre6'!$N$2:$N$18</definedName>
    <definedName name="Ingeniero_Supervisor_S2" localSheetId="11">'S3B Nombre2'!$N$2:$N$18</definedName>
    <definedName name="Ingeniero_Supervisor_S2" localSheetId="12">'S3B Nombre3'!$N$2:$N$18</definedName>
    <definedName name="Ingeniero_Supervisor_S2">'S2 Nombre1'!$N$2:$N$18</definedName>
    <definedName name="Ingeniero_Supervisor_S3A" localSheetId="3">'S2 Nombre2'!$O$2:$O$18</definedName>
    <definedName name="Ingeniero_Supervisor_S3A" localSheetId="4">'S3A Nombre1'!$O$2:$O$18</definedName>
    <definedName name="Ingeniero_Supervisor_S3A" localSheetId="5">'S3A Nombre2'!$O$2:$O$18</definedName>
    <definedName name="Ingeniero_Supervisor_S3A" localSheetId="6">'S3A Nombre3'!$O$2:$O$18</definedName>
    <definedName name="Ingeniero_Supervisor_S3A" localSheetId="7">'S3A Nombre4'!$O$2:$O$18</definedName>
    <definedName name="Ingeniero_Supervisor_S3A" localSheetId="8">'S3A Nombre5'!$O$2:$O$18</definedName>
    <definedName name="Ingeniero_Supervisor_S3A" localSheetId="9">'S3A Nombre6'!$O$2:$O$18</definedName>
    <definedName name="Ingeniero_Supervisor_S3A" localSheetId="11">'S3B Nombre2'!$O$2:$O$18</definedName>
    <definedName name="Ingeniero_Supervisor_S3A" localSheetId="12">'S3B Nombre3'!$O$2:$O$18</definedName>
    <definedName name="Ingeniero_Supervisor_S3A">'S2 Nombre1'!$O$2:$O$18</definedName>
    <definedName name="Ingeniero_Supervisor_S3B" localSheetId="3">'S2 Nombre2'!$P$2:$P$18</definedName>
    <definedName name="Ingeniero_Supervisor_S3B" localSheetId="4">'S3A Nombre1'!$P$2:$P$18</definedName>
    <definedName name="Ingeniero_Supervisor_S3B" localSheetId="5">'S3A Nombre2'!$P$2:$P$18</definedName>
    <definedName name="Ingeniero_Supervisor_S3B" localSheetId="6">'S3A Nombre3'!$P$2:$P$18</definedName>
    <definedName name="Ingeniero_Supervisor_S3B" localSheetId="7">'S3A Nombre4'!$P$2:$P$18</definedName>
    <definedName name="Ingeniero_Supervisor_S3B" localSheetId="8">'S3A Nombre5'!$P$2:$P$18</definedName>
    <definedName name="Ingeniero_Supervisor_S3B" localSheetId="9">'S3A Nombre6'!$P$2:$P$18</definedName>
    <definedName name="Ingeniero_Supervisor_S3B" localSheetId="11">'S3B Nombre2'!$P$2:$P$18</definedName>
    <definedName name="Ingeniero_Supervisor_S3B" localSheetId="12">'S3B Nombre3'!$P$2:$P$18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'S3A Nombre4'!$1:$10</definedName>
    <definedName name="_xlnm.Print_Titles" localSheetId="8">'S3A Nombre5'!$1:$10</definedName>
    <definedName name="_xlnm.Print_Titles" localSheetId="9">'S3A Nombre6'!$1:$10</definedName>
    <definedName name="_xlnm.Print_Titles" localSheetId="10">'S3B Nombre1'!$1:$10</definedName>
    <definedName name="_xlnm.Print_Titles" localSheetId="11">'S3B Nombre2'!$1:$10</definedName>
    <definedName name="_xlnm.Print_Titles" localSheetId="12">'S3B Nombre3'!$1:$10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4" l="1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61" i="64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1" i="71" s="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s="1"/>
  <c r="D61" i="72" l="1"/>
  <c r="D61" i="68"/>
  <c r="D61" i="59"/>
  <c r="E13" i="1"/>
  <c r="X9" i="1" s="1"/>
  <c r="Y9" i="1" s="1"/>
  <c r="F13" i="1"/>
  <c r="X10" i="1" s="1"/>
  <c r="Y10" i="1" s="1"/>
  <c r="G13" i="1"/>
  <c r="X11" i="1" l="1"/>
  <c r="Y11" i="1" s="1"/>
  <c r="J17" i="1"/>
  <c r="D13" i="1"/>
  <c r="X8" i="1" s="1"/>
  <c r="Y8" i="1" s="1"/>
  <c r="S3" i="1"/>
  <c r="C8" i="1" l="1"/>
  <c r="X5" i="1" s="1"/>
  <c r="Y5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C18" i="1" l="1"/>
  <c r="X13" i="1" s="1"/>
  <c r="Y13" i="1" s="1"/>
  <c r="C13" i="1"/>
  <c r="X7" i="1" s="1"/>
  <c r="Y7" i="1" s="1"/>
  <c r="B13" i="1" l="1"/>
  <c r="X6" i="1" s="1"/>
  <c r="Y6" i="1" s="1"/>
  <c r="B18" i="1"/>
  <c r="X12" i="1" s="1"/>
  <c r="Y12" i="1" s="1"/>
  <c r="D18" i="1"/>
  <c r="X14" i="1" s="1"/>
  <c r="Y14" i="1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X3" i="1" l="1"/>
  <c r="Y3" i="1" s="1"/>
  <c r="E57" i="47"/>
  <c r="D61" i="48"/>
  <c r="B8" i="1" s="1"/>
  <c r="X4" i="1" s="1"/>
  <c r="Y4" i="1" s="1"/>
  <c r="Y15" i="1" l="1"/>
  <c r="P6" i="1"/>
  <c r="J7" i="1" l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J12" i="1" l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<sst xmlns="http://schemas.openxmlformats.org/spreadsheetml/2006/main" count="1056" uniqueCount="103">
  <si>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</si>
  <si>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</si>
  <si>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</si>
  <si>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</si>
  <si>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</si>
  <si>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</si>
  <si>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</si>
  <si>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</si>
  <si>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</si>
  <si>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</si>
  <si>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</si>
  <si>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</si>
  <si>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</si>
  <si>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</si>
  <si>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</si>
  <si>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</si>
  <si>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</si>
  <si>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</si>
  <si>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</si>
  <si>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</si>
  <si>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</si>
  <si>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</si>
  <si>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</si>
  <si>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</si>
  <si>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</si>
  <si>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</si>
  <si>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</si>
  <si>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</si>
  <si>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</si>
  <si>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</si>
  <si>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</si>
  <si>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</si>
  <si>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</si>
  <si>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</si>
  <si>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</si>
  <si>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</si>
  <si>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</si>
  <si>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</si>
  <si>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</si>
  <si>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</si>
  <si>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</si>
  <si>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</si>
  <si>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</si>
  <si>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</si>
  <si>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</si>
  <si>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</si>
  <si>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</si>
  <si>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</si>
  <si>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</si>
  <si>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</si>
  <si>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</si>
  <si>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</si>
  <si>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</si>
  <si>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</si>
  <si>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</si>
  <si>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</si>
  <si>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</si>
  <si>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</si>
  <si>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</si>
  <si>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</si>
  <si>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S3B - Nombre 3</t>
  </si>
  <si>
    <t>Supervisor S2 - Nombre 2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</si>
  <si>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</si>
  <si>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</si>
  <si>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</si>
  <si>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</si>
  <si>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</si>
  <si>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</si>
  <si>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</si>
  <si>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</si>
  <si>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</si>
  <si>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</si>
  <si>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</si>
  <si>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</si>
  <si>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</si>
  <si>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</si>
  <si>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</si>
  <si>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</si>
  <si>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</si>
  <si>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</si>
  <si>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</si>
  <si>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</si>
  <si>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</si>
  <si>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</si>
  <si>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</si>
  <si>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</si>
  <si>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</si>
  <si>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</si>
  <si>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</si>
  <si>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</si>
  <si>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</si>
  <si>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</si>
  <si>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</si>
  <si>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</si>
  <si>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</si>
  <si>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</si>
  <si>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</si>
  <si>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</si>
  <si>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Supervisor S3A - Nombre 4</t>
  </si>
  <si>
    <t>Supervisor S3A - Nombre 5</t>
  </si>
  <si>
    <t>Supervisor S3A - Nombre 6</t>
  </si>
  <si>
    <t>ÍTEM 4: Supervisión y Fiscalización del Sub Sector Hidrocarburos Zona Lima Sur 1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</si>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</sst>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D11" sqref="D11"/>
    </sheetView>
  </sheetViews>
  <sheetFormatPr baseColWidth="10" defaultRowHeight="15" outlineLevelCol="1" x14ac:dyDescent="0.25"/>
  <cols>
    <col min="1" max="1" width="26.42578125" style="39" bestFit="1" customWidth="1"/>
    <col min="2" max="7" width="18" style="39" bestFit="1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0.8554687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V1" s="104" t="s">
        <v>51</v>
      </c>
      <c r="W1" s="104"/>
      <c r="X1" s="104"/>
      <c r="Y1" s="104"/>
    </row>
    <row r="2" spans="1:25" ht="24" x14ac:dyDescent="0.25">
      <c r="A2" s="87" t="s">
        <v>7</v>
      </c>
      <c r="B2" s="109" t="s">
        <v>20</v>
      </c>
      <c r="C2" s="109"/>
      <c r="D2" s="109"/>
      <c r="E2" s="109"/>
      <c r="F2" s="109"/>
      <c r="G2" s="109"/>
      <c r="H2" s="109"/>
      <c r="I2" s="109"/>
      <c r="J2" s="107" t="s">
        <v>18</v>
      </c>
      <c r="K2" s="107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56">
        <v>40</v>
      </c>
      <c r="M3" s="57"/>
      <c r="N3" s="113">
        <v>60</v>
      </c>
      <c r="O3" s="58" t="s">
        <v>13</v>
      </c>
      <c r="P3" s="59">
        <v>2</v>
      </c>
      <c r="Q3" s="60" t="s">
        <v>12</v>
      </c>
      <c r="R3" s="61">
        <v>1</v>
      </c>
      <c r="S3" s="62">
        <f>+$P$3*R3</f>
        <v>2</v>
      </c>
      <c r="T3" s="63">
        <f>$N$3*$S$7*R3/$P$6</f>
        <v>5.4545454545454541</v>
      </c>
      <c r="U3" s="64">
        <f>$N$3*$S$8*R3/$P$6</f>
        <v>4.3636363636363633</v>
      </c>
      <c r="V3" s="111" t="s">
        <v>24</v>
      </c>
      <c r="W3" s="112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0" t="s">
        <v>34</v>
      </c>
      <c r="B4" s="99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3"/>
      <c r="O4" s="58" t="s">
        <v>14</v>
      </c>
      <c r="P4" s="59">
        <v>6</v>
      </c>
      <c r="Q4" s="60" t="s">
        <v>12</v>
      </c>
      <c r="R4" s="61">
        <v>1</v>
      </c>
      <c r="S4" s="62">
        <f>+$P$4*R4</f>
        <v>6</v>
      </c>
      <c r="T4" s="63">
        <f>$N$3*$S$7*R4/$P$6</f>
        <v>5.4545454545454541</v>
      </c>
      <c r="U4" s="64">
        <f>$N$3*$S$8*R4/$P$6</f>
        <v>4.3636363636363633</v>
      </c>
      <c r="V4" s="100" t="s">
        <v>25</v>
      </c>
      <c r="W4" s="70" t="s">
        <v>54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0"/>
      <c r="B5" s="99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13"/>
      <c r="O5" s="71" t="s">
        <v>42</v>
      </c>
      <c r="P5" s="59">
        <v>3</v>
      </c>
      <c r="Q5" s="60" t="s">
        <v>12</v>
      </c>
      <c r="R5" s="61">
        <v>1</v>
      </c>
      <c r="S5" s="62">
        <f>+$P$5*R5</f>
        <v>3</v>
      </c>
      <c r="T5" s="63">
        <f>$N$3*$S$7*R5/$P$6</f>
        <v>5.4545454545454541</v>
      </c>
      <c r="U5" s="64">
        <f>$N$3*$S$8*R5/$P$6</f>
        <v>4.3636363636363633</v>
      </c>
      <c r="V5" s="100"/>
      <c r="W5" s="70" t="s">
        <v>61</v>
      </c>
      <c r="X5" s="65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05" t="s">
        <v>33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56">
        <v>60</v>
      </c>
      <c r="P6" s="72">
        <f>SUM(P3:P5)</f>
        <v>11</v>
      </c>
      <c r="Q6" s="73"/>
      <c r="R6" s="74" t="s">
        <v>15</v>
      </c>
      <c r="S6" s="75">
        <f>SUM(S3:S5)</f>
        <v>11</v>
      </c>
      <c r="T6" s="73"/>
      <c r="U6" s="73"/>
      <c r="V6" s="100"/>
      <c r="W6" s="70" t="s">
        <v>55</v>
      </c>
      <c r="X6" s="65">
        <f>B13</f>
        <v>0</v>
      </c>
      <c r="Y6" s="5">
        <f t="shared" ref="Y6:Y11" si="0">+IF(AND(X6&gt;=$K$15,X6&lt;=$K$13),$J$16,IF(X6&gt;$K$13,$J$14,0))</f>
        <v>0</v>
      </c>
    </row>
    <row r="7" spans="1:25" ht="15" customHeight="1" x14ac:dyDescent="0.25">
      <c r="A7" s="86" t="s">
        <v>52</v>
      </c>
      <c r="B7" s="76">
        <v>1</v>
      </c>
      <c r="C7" s="76">
        <v>2</v>
      </c>
      <c r="D7" s="77"/>
      <c r="E7" s="77"/>
      <c r="F7" s="77"/>
      <c r="G7" s="77"/>
      <c r="H7" s="77"/>
      <c r="I7" s="77"/>
      <c r="J7" s="78">
        <f>P3</f>
        <v>2</v>
      </c>
      <c r="K7" s="86" t="s">
        <v>2</v>
      </c>
      <c r="L7" s="56">
        <f>L8</f>
        <v>10.909090909090908</v>
      </c>
      <c r="Q7" s="62" t="s">
        <v>16</v>
      </c>
      <c r="R7" s="62"/>
      <c r="S7" s="79">
        <v>1</v>
      </c>
      <c r="T7" s="73"/>
      <c r="U7" s="73"/>
      <c r="V7" s="100"/>
      <c r="W7" s="70" t="s">
        <v>56</v>
      </c>
      <c r="X7" s="65">
        <f>C13</f>
        <v>0</v>
      </c>
      <c r="Y7" s="5">
        <f t="shared" si="0"/>
        <v>0</v>
      </c>
    </row>
    <row r="8" spans="1:25" ht="15" customHeight="1" x14ac:dyDescent="0.25">
      <c r="A8" s="110" t="s">
        <v>1</v>
      </c>
      <c r="B8" s="99">
        <f>'S2 Nombre1'!D61</f>
        <v>0</v>
      </c>
      <c r="C8" s="99">
        <f>'S2 Nombre2'!D61</f>
        <v>0</v>
      </c>
      <c r="D8" s="66"/>
      <c r="E8" s="66"/>
      <c r="F8" s="66"/>
      <c r="G8" s="66"/>
      <c r="H8" s="66"/>
      <c r="I8" s="66"/>
      <c r="J8" s="67" t="s">
        <v>31</v>
      </c>
      <c r="K8" s="68">
        <v>7</v>
      </c>
      <c r="L8" s="99">
        <f>J7*J9</f>
        <v>10.909090909090908</v>
      </c>
      <c r="Q8" s="62" t="s">
        <v>17</v>
      </c>
      <c r="R8" s="62"/>
      <c r="S8" s="79">
        <v>0.8</v>
      </c>
      <c r="V8" s="100"/>
      <c r="W8" s="70" t="s">
        <v>57</v>
      </c>
      <c r="X8" s="65">
        <f>D13</f>
        <v>0</v>
      </c>
      <c r="Y8" s="5">
        <f t="shared" si="0"/>
        <v>0</v>
      </c>
    </row>
    <row r="9" spans="1:25" ht="15" customHeight="1" x14ac:dyDescent="0.25">
      <c r="A9" s="110"/>
      <c r="B9" s="99"/>
      <c r="C9" s="99"/>
      <c r="D9" s="66"/>
      <c r="E9" s="66"/>
      <c r="F9" s="66"/>
      <c r="G9" s="66"/>
      <c r="H9" s="66"/>
      <c r="I9" s="66"/>
      <c r="J9" s="80">
        <f>T3</f>
        <v>5.4545454545454541</v>
      </c>
      <c r="K9" s="81" t="s">
        <v>3</v>
      </c>
      <c r="L9" s="99"/>
      <c r="V9" s="100"/>
      <c r="W9" s="70" t="s">
        <v>98</v>
      </c>
      <c r="X9" s="65">
        <f>E13</f>
        <v>0</v>
      </c>
      <c r="Y9" s="5">
        <f t="shared" si="0"/>
        <v>0</v>
      </c>
    </row>
    <row r="10" spans="1:25" ht="15" customHeight="1" x14ac:dyDescent="0.25">
      <c r="A10" s="110"/>
      <c r="B10" s="99"/>
      <c r="C10" s="99"/>
      <c r="D10" s="66"/>
      <c r="E10" s="66"/>
      <c r="F10" s="66"/>
      <c r="G10" s="66"/>
      <c r="H10" s="66"/>
      <c r="I10" s="66"/>
      <c r="J10" s="67" t="s">
        <v>32</v>
      </c>
      <c r="K10" s="68">
        <v>4</v>
      </c>
      <c r="L10" s="99">
        <f>J11*J7</f>
        <v>8.7272727272727266</v>
      </c>
      <c r="V10" s="100"/>
      <c r="W10" s="70" t="s">
        <v>99</v>
      </c>
      <c r="X10" s="65">
        <f>F13</f>
        <v>0</v>
      </c>
      <c r="Y10" s="5">
        <f t="shared" si="0"/>
        <v>0</v>
      </c>
    </row>
    <row r="11" spans="1:25" ht="15" customHeight="1" x14ac:dyDescent="0.25">
      <c r="A11" s="110"/>
      <c r="B11" s="99"/>
      <c r="C11" s="99"/>
      <c r="D11" s="66"/>
      <c r="E11" s="66"/>
      <c r="F11" s="66"/>
      <c r="G11" s="66"/>
      <c r="H11" s="66"/>
      <c r="I11" s="66"/>
      <c r="J11" s="80">
        <f>U3</f>
        <v>4.3636363636363633</v>
      </c>
      <c r="K11" s="81" t="s">
        <v>3</v>
      </c>
      <c r="L11" s="99"/>
      <c r="N11" s="73"/>
      <c r="O11" s="73"/>
      <c r="P11" s="73"/>
      <c r="V11" s="100"/>
      <c r="W11" s="70" t="s">
        <v>100</v>
      </c>
      <c r="X11" s="65">
        <f>G13</f>
        <v>0</v>
      </c>
      <c r="Y11" s="5">
        <f t="shared" si="0"/>
        <v>0</v>
      </c>
    </row>
    <row r="12" spans="1:25" ht="15" customHeight="1" x14ac:dyDescent="0.25">
      <c r="A12" s="86" t="s">
        <v>53</v>
      </c>
      <c r="B12" s="76">
        <v>1</v>
      </c>
      <c r="C12" s="76">
        <v>2</v>
      </c>
      <c r="D12" s="76">
        <v>3</v>
      </c>
      <c r="E12" s="76">
        <v>4</v>
      </c>
      <c r="F12" s="76">
        <v>5</v>
      </c>
      <c r="G12" s="76">
        <v>6</v>
      </c>
      <c r="H12" s="77"/>
      <c r="I12" s="77"/>
      <c r="J12" s="78">
        <f>P4</f>
        <v>6</v>
      </c>
      <c r="K12" s="86" t="s">
        <v>2</v>
      </c>
      <c r="L12" s="56">
        <f>L13</f>
        <v>32.727272727272727</v>
      </c>
      <c r="N12" s="73"/>
      <c r="O12" s="73"/>
      <c r="P12" s="73"/>
      <c r="V12" s="100"/>
      <c r="W12" s="70" t="s">
        <v>58</v>
      </c>
      <c r="X12" s="65">
        <f>B18</f>
        <v>0</v>
      </c>
      <c r="Y12" s="5">
        <f>+IF(AND(X12&gt;=$K$20,X12&lt;=$K$18),$J$21,IF(X12&gt;$K$18,$J$19,0))</f>
        <v>0</v>
      </c>
    </row>
    <row r="13" spans="1:25" ht="15" customHeight="1" x14ac:dyDescent="0.25">
      <c r="A13" s="110" t="s">
        <v>1</v>
      </c>
      <c r="B13" s="99">
        <f>'S3A Nombre1'!D61</f>
        <v>0</v>
      </c>
      <c r="C13" s="99">
        <f>'S3A Nombre2'!D61</f>
        <v>0</v>
      </c>
      <c r="D13" s="99">
        <f>'S3A Nombre3'!D61</f>
        <v>0</v>
      </c>
      <c r="E13" s="99">
        <f>'S3A Nombre4'!D61</f>
        <v>0</v>
      </c>
      <c r="F13" s="99">
        <f>'S3A Nombre5'!D61</f>
        <v>0</v>
      </c>
      <c r="G13" s="99">
        <f>'S3A Nombre6'!D61</f>
        <v>0</v>
      </c>
      <c r="H13" s="66"/>
      <c r="I13" s="66"/>
      <c r="J13" s="67" t="s">
        <v>31</v>
      </c>
      <c r="K13" s="68">
        <v>4</v>
      </c>
      <c r="L13" s="99">
        <f>J12*J14</f>
        <v>32.727272727272727</v>
      </c>
      <c r="N13" s="73"/>
      <c r="O13" s="73"/>
      <c r="P13" s="73"/>
      <c r="V13" s="100"/>
      <c r="W13" s="70" t="s">
        <v>59</v>
      </c>
      <c r="X13" s="65">
        <f>C18</f>
        <v>0</v>
      </c>
      <c r="Y13" s="5">
        <f>+IF(AND(X13&gt;=$K$20,X13&lt;=$K$18),$J$21,IF(X13&gt;$K$18,$J$19,0))</f>
        <v>0</v>
      </c>
    </row>
    <row r="14" spans="1:25" ht="15" customHeight="1" x14ac:dyDescent="0.25">
      <c r="A14" s="110"/>
      <c r="B14" s="99"/>
      <c r="C14" s="99"/>
      <c r="D14" s="99"/>
      <c r="E14" s="99"/>
      <c r="F14" s="99"/>
      <c r="G14" s="99"/>
      <c r="H14" s="66"/>
      <c r="I14" s="66"/>
      <c r="J14" s="80">
        <f>T4</f>
        <v>5.4545454545454541</v>
      </c>
      <c r="K14" s="81" t="s">
        <v>3</v>
      </c>
      <c r="L14" s="99"/>
      <c r="V14" s="100"/>
      <c r="W14" s="70" t="s">
        <v>60</v>
      </c>
      <c r="X14" s="65">
        <f>D18</f>
        <v>0</v>
      </c>
      <c r="Y14" s="5">
        <f>+IF(AND(X14&gt;=$K$20,X14&lt;=$K$18),$J$21,IF(X14&gt;$K$18,$J$19,0))</f>
        <v>0</v>
      </c>
    </row>
    <row r="15" spans="1:25" x14ac:dyDescent="0.25">
      <c r="A15" s="110"/>
      <c r="B15" s="99"/>
      <c r="C15" s="99"/>
      <c r="D15" s="99"/>
      <c r="E15" s="99"/>
      <c r="F15" s="99"/>
      <c r="G15" s="99"/>
      <c r="H15" s="66"/>
      <c r="I15" s="66"/>
      <c r="J15" s="67" t="s">
        <v>32</v>
      </c>
      <c r="K15" s="68">
        <v>3</v>
      </c>
      <c r="L15" s="99">
        <f>J16*J12</f>
        <v>26.18181818181818</v>
      </c>
      <c r="X15" s="2" t="s">
        <v>26</v>
      </c>
      <c r="Y15" s="6">
        <f>SUM(Y3:Y14)</f>
        <v>0</v>
      </c>
    </row>
    <row r="16" spans="1:25" x14ac:dyDescent="0.25">
      <c r="A16" s="110"/>
      <c r="B16" s="99"/>
      <c r="C16" s="99"/>
      <c r="D16" s="99"/>
      <c r="E16" s="99"/>
      <c r="F16" s="99"/>
      <c r="G16" s="99"/>
      <c r="H16" s="66"/>
      <c r="I16" s="66"/>
      <c r="J16" s="80">
        <f>U4</f>
        <v>4.3636363636363633</v>
      </c>
      <c r="K16" s="81" t="s">
        <v>3</v>
      </c>
      <c r="L16" s="99"/>
    </row>
    <row r="17" spans="1:12" ht="15" customHeight="1" x14ac:dyDescent="0.25">
      <c r="A17" s="86" t="s">
        <v>41</v>
      </c>
      <c r="B17" s="76">
        <v>1</v>
      </c>
      <c r="C17" s="76">
        <v>2</v>
      </c>
      <c r="D17" s="76">
        <v>3</v>
      </c>
      <c r="E17" s="77"/>
      <c r="F17" s="77"/>
      <c r="G17" s="77"/>
      <c r="H17" s="76"/>
      <c r="I17" s="76"/>
      <c r="J17" s="78">
        <f>P5</f>
        <v>3</v>
      </c>
      <c r="K17" s="86" t="s">
        <v>2</v>
      </c>
      <c r="L17" s="56">
        <f>L18</f>
        <v>16.363636363636363</v>
      </c>
    </row>
    <row r="18" spans="1:12" x14ac:dyDescent="0.25">
      <c r="A18" s="101" t="s">
        <v>1</v>
      </c>
      <c r="B18" s="96">
        <f>'S3B Nombre1'!D61</f>
        <v>0</v>
      </c>
      <c r="C18" s="96">
        <f>'S3B Nombre2'!D61</f>
        <v>0</v>
      </c>
      <c r="D18" s="96">
        <f>'S3B Nombre3'!D61</f>
        <v>0</v>
      </c>
      <c r="E18" s="66"/>
      <c r="F18" s="66"/>
      <c r="G18" s="66"/>
      <c r="H18" s="66"/>
      <c r="I18" s="66"/>
      <c r="J18" s="67" t="s">
        <v>31</v>
      </c>
      <c r="K18" s="68">
        <v>2</v>
      </c>
      <c r="L18" s="99">
        <f>J17*J19</f>
        <v>16.363636363636363</v>
      </c>
    </row>
    <row r="19" spans="1:12" ht="16.5" customHeight="1" x14ac:dyDescent="0.25">
      <c r="A19" s="102"/>
      <c r="B19" s="97"/>
      <c r="C19" s="97"/>
      <c r="D19" s="97"/>
      <c r="E19" s="66"/>
      <c r="F19" s="66"/>
      <c r="G19" s="66"/>
      <c r="H19" s="66"/>
      <c r="I19" s="66"/>
      <c r="J19" s="80">
        <f>T5</f>
        <v>5.4545454545454541</v>
      </c>
      <c r="K19" s="81" t="s">
        <v>3</v>
      </c>
      <c r="L19" s="99"/>
    </row>
    <row r="20" spans="1:12" x14ac:dyDescent="0.25">
      <c r="A20" s="102"/>
      <c r="B20" s="97"/>
      <c r="C20" s="97"/>
      <c r="D20" s="97"/>
      <c r="E20" s="66"/>
      <c r="F20" s="66"/>
      <c r="G20" s="66"/>
      <c r="H20" s="66"/>
      <c r="I20" s="66"/>
      <c r="J20" s="67" t="s">
        <v>32</v>
      </c>
      <c r="K20" s="68">
        <v>1</v>
      </c>
      <c r="L20" s="99">
        <f>J17*J21</f>
        <v>13.09090909090909</v>
      </c>
    </row>
    <row r="21" spans="1:12" ht="15" customHeight="1" x14ac:dyDescent="0.25">
      <c r="A21" s="103"/>
      <c r="B21" s="98"/>
      <c r="C21" s="98"/>
      <c r="D21" s="98"/>
      <c r="E21" s="66"/>
      <c r="F21" s="66"/>
      <c r="G21" s="66"/>
      <c r="H21" s="66"/>
      <c r="I21" s="66"/>
      <c r="J21" s="80">
        <f>U5</f>
        <v>4.3636363636363633</v>
      </c>
      <c r="K21" s="81" t="s">
        <v>3</v>
      </c>
      <c r="L21" s="99"/>
    </row>
    <row r="22" spans="1:12" x14ac:dyDescent="0.25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76" t="s">
        <v>4</v>
      </c>
      <c r="L22" s="56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algorithmName="SHA-512" hashValue="9lFUMY5a99qZXTir4PleKIUixBclpe0P4KT3lMo+3KPCGgrMhG28WDXOPWGa2Rw4C5ZptlBRtFMDbsLLyyBghw==" saltValue="Y1uGJb0my/QR0oUJ8wrgNg==" spinCount="100000" sheet="1" scenarios="1"/>
  <mergeCells count="31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C8:C11"/>
    <mergeCell ref="L13:L14"/>
    <mergeCell ref="V4:V14"/>
    <mergeCell ref="B13:B16"/>
    <mergeCell ref="L8:L9"/>
    <mergeCell ref="L10:L11"/>
    <mergeCell ref="B4:B5"/>
    <mergeCell ref="C13:C16"/>
    <mergeCell ref="E13:E16"/>
    <mergeCell ref="F13:F16"/>
    <mergeCell ref="G13:G16"/>
    <mergeCell ref="C18:C21"/>
    <mergeCell ref="L18:L19"/>
    <mergeCell ref="D18:D21"/>
    <mergeCell ref="L20:L21"/>
    <mergeCell ref="L15:L16"/>
    <mergeCell ref="D13:D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A7" sqref="A7:XFD56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9"/>
    </row>
    <row r="2" spans="1:14" ht="24.75" customHeight="1" x14ac:dyDescent="0.25">
      <c r="A2" s="119" t="s">
        <v>43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1"/>
    </row>
    <row r="3" spans="1:14" ht="24.75" customHeight="1" x14ac:dyDescent="0.25">
      <c r="A3" s="122" t="s">
        <v>36</v>
      </c>
      <c r="B3" s="122"/>
      <c r="C3" s="123"/>
      <c r="D3" s="124"/>
      <c r="E3" s="124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5" t="s">
        <v>62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5"/>
    </row>
    <row r="5" spans="1:14" ht="24" customHeight="1" x14ac:dyDescent="0.25">
      <c r="A5" s="119" t="s">
        <v>30</v>
      </c>
      <c r="B5" s="119"/>
      <c r="C5" s="119"/>
      <c r="D5" s="119"/>
      <c r="E5" s="119"/>
      <c r="F5" s="119"/>
      <c r="G5" s="119"/>
      <c r="H5" s="119"/>
      <c r="I5" s="119"/>
      <c r="J5" s="119"/>
      <c r="K5" s="119" t="s">
        <v>44</v>
      </c>
      <c r="L5" s="119" t="s">
        <v>45</v>
      </c>
      <c r="M5" s="119" t="s">
        <v>46</v>
      </c>
      <c r="N5" s="114" t="s">
        <v>49</v>
      </c>
    </row>
    <row r="6" spans="1:14" ht="54" customHeight="1" x14ac:dyDescent="0.25">
      <c r="A6" s="8" t="s">
        <v>63</v>
      </c>
      <c r="B6" s="8" t="s">
        <v>64</v>
      </c>
      <c r="C6" s="8" t="s">
        <v>65</v>
      </c>
      <c r="D6" s="88" t="s">
        <v>96</v>
      </c>
      <c r="E6" s="8" t="s">
        <v>20</v>
      </c>
      <c r="F6" s="8" t="s">
        <v>35</v>
      </c>
      <c r="G6" s="88" t="s">
        <v>95</v>
      </c>
      <c r="H6" s="88" t="s">
        <v>97</v>
      </c>
      <c r="I6" s="8" t="s">
        <v>47</v>
      </c>
      <c r="J6" s="8" t="s">
        <v>39</v>
      </c>
      <c r="K6" s="116"/>
      <c r="L6" s="116"/>
      <c r="M6" s="116"/>
      <c r="N6" s="115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16" t="s">
        <v>15</v>
      </c>
      <c r="B57" s="116"/>
      <c r="C57" s="116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16" t="s">
        <v>38</v>
      </c>
      <c r="B58" s="116"/>
      <c r="C58" s="116"/>
      <c r="D58" s="116"/>
      <c r="E58" s="116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sLtH/1S2g51koJz/C0S22d4/bJ1TBnGX43j825MWBM7o0LhvCDPw0M1HlnoKDiGyC5nOQhW2T2J84zzt4bYd7A==" saltValue="La+GXTQ8Edhh2e4gHF3JHg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1"/>
  <sheetViews>
    <sheetView view="pageBreakPreview" topLeftCell="A5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4.25" customHeight="1" x14ac:dyDescent="0.25">
      <c r="A10" s="41" t="s">
        <v>63</v>
      </c>
      <c r="B10" s="41" t="s">
        <v>64</v>
      </c>
      <c r="C10" s="41" t="s">
        <v>65</v>
      </c>
      <c r="D10" s="41" t="s">
        <v>20</v>
      </c>
      <c r="E10" s="41" t="s">
        <v>47</v>
      </c>
      <c r="F10" s="41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mZNm3p3x2r6zbQCYL6QAu6gbxdFStuzqYJIXbfB/VQYLdzNRwvaliUG9DdI2b/AOtNJnLHno6UeUqfiDNEkHXg==" saltValue="5QeT2sQc/sBgOy/m7Rk7k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X61"/>
  <sheetViews>
    <sheetView view="pageBreakPreview" zoomScaleNormal="89" zoomScaleSheetLayoutView="100" workbookViewId="0">
      <selection activeCell="D13" sqref="D13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pBz5z4EK9glPLrIopXqmc2JOEVsIOFBQmtFOu12OUBU/dRAh8TSKaQ9U31F1dGIXO++x18ALPVtM0ZXLlHnD0g==" saltValue="B0YXXn9NgqgLDWDUoZw2q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9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zoomScaleNormal="89" zoomScaleSheetLayoutView="100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mLjt5+fuLAGsnuECjV54CqXoXRJTst+VuKh9KYXDaTYAK6KVPzXyxVjLuRv0GHNr+lu+AsjTrMZ/Dk8SSlejag==" saltValue="4LlfTz35pUVUBcn56xOeC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1"/>
  <sheetViews>
    <sheetView view="pageBreakPreview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37.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VE+oIv6u7Qi5WCuDCToubrAy0sBKgl8H53kgtZzASpDANbs1t09zKX2P+z3wx04WO2AbRCyLRhTPXQQ7GWQDTg==" saltValue="2dd667859Mx040lvpbDNj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X61"/>
  <sheetViews>
    <sheetView view="pageBreakPreview" topLeftCell="A7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i/DEqLbZuogRbrpi7aa5sJas1M5xuEVtgSmfItAq2EjrjzUSbFdCVKQbrfgG6MjHLsk5JCRho4Bo2PdRM6GNDw==" saltValue="wxIy99G7psoK7OPs7DRAL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39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6Q5UfBQ528EB6LNfttw4nNFpReHgJKpVK0zYKyMfoEfqmE2fmdQ9EbUpRqbNRvMp7ZVMQEM+nBAAX6khE/706g==" saltValue="7djUbmcoMNoJWv2qyqHA4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disablePrompts="1"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10" sqref="A1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2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MDefzlbqQgPrt4IsqWy7wDJlHNNMvm7UmyZN5b3i38DbUWHjx2jvQ/2SU9QPSzBLmG/3wRwrUnmhIuqTin3mlg==" saltValue="iezE3VH4vgSO6Z4fM5VlL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11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1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t="24.75" customHeight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KTx2vBmJ4SPUKrNbCZUJHSFJIApYqR1JIPy6OWXXLmCE/DxAQp8/BvJXoUZxfAHaAe8jeubHZcd1DGKXa4IK4Q==" saltValue="6VkDDRTyM7pobRxEsGVYz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zoomScaleNormal="89" zoomScaleSheetLayoutView="100" workbookViewId="0">
      <selection sqref="A1:H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42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j52EBDlTwsyXqyhnbiaLvd94G32A+pmp36aSPJCNZLg6yc71QssqhzjJWCDMDK1M+YTO7nAKHKSLhQsXKcEs/Q==" saltValue="Rld48j/fLg4AIUMMq4IBI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1"/>
  <sheetViews>
    <sheetView view="pageBreakPreview" topLeftCell="A44" zoomScaleNormal="89" zoomScaleSheetLayoutView="100" workbookViewId="0">
      <selection activeCell="D53" sqref="D53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39.7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9bzHiazlu+jJ3C8Z5cXdd0Yrytof+gCr054hjNyyRWQNl7rNaVxr9rnNkYHGnX0HZZuC0IHk/q2W6Mxza1Ppow==" saltValue="JtWfM+RZTOwguzxSdaR9P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X61"/>
  <sheetViews>
    <sheetView tabSelected="1" view="pageBreakPreview" zoomScale="115" zoomScaleNormal="89" zoomScaleSheetLayoutView="115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4.7109375" customWidth="1"/>
    <col min="13" max="13" width="29.28515625" hidden="1" customWidth="1"/>
    <col min="14" max="14" width="14.140625" hidden="1" customWidth="1"/>
    <col min="15" max="15" width="18.5703125" hidden="1" customWidth="1"/>
    <col min="16" max="16" width="13.28515625" hidden="1" customWidth="1"/>
    <col min="17" max="17" width="6.85546875" hidden="1" customWidth="1"/>
    <col min="18" max="18" width="9" hidden="1" customWidth="1"/>
    <col min="19" max="19" width="10.140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</row>
    <row r="2" spans="1:24" ht="21.75" customHeight="1" x14ac:dyDescent="0.25">
      <c r="A2" s="127" t="s">
        <v>67</v>
      </c>
      <c r="B2" s="128"/>
      <c r="C2" s="131"/>
      <c r="D2" s="132"/>
      <c r="E2" s="132"/>
      <c r="F2" s="132"/>
      <c r="G2" s="132"/>
      <c r="H2" s="132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  <c r="R2" s="30" t="s">
        <v>76</v>
      </c>
      <c r="S2" s="30" t="s">
        <v>76</v>
      </c>
    </row>
    <row r="3" spans="1:24" ht="21.75" customHeight="1" x14ac:dyDescent="0.25">
      <c r="A3" s="127" t="s">
        <v>40</v>
      </c>
      <c r="B3" s="128"/>
      <c r="C3" s="129" t="s">
        <v>81</v>
      </c>
      <c r="D3" s="130"/>
      <c r="E3" s="130"/>
      <c r="F3" s="130"/>
      <c r="G3" s="130"/>
      <c r="H3" s="130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79</v>
      </c>
      <c r="N4" s="28" t="s">
        <v>83</v>
      </c>
      <c r="O4" s="28" t="s">
        <v>83</v>
      </c>
      <c r="P4" s="28" t="s">
        <v>83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70</v>
      </c>
      <c r="B5" s="128"/>
      <c r="C5" s="31"/>
      <c r="D5" s="134"/>
      <c r="E5" s="135"/>
      <c r="F5" s="135"/>
      <c r="G5" s="135"/>
      <c r="H5" s="135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72</v>
      </c>
      <c r="B6" s="128"/>
      <c r="C6" s="33"/>
      <c r="D6" s="136"/>
      <c r="E6" s="137"/>
      <c r="F6" s="137"/>
      <c r="G6" s="137"/>
      <c r="H6" s="137"/>
      <c r="I6" s="34"/>
      <c r="M6" s="7" t="s">
        <v>81</v>
      </c>
      <c r="N6" s="28" t="s">
        <v>71</v>
      </c>
      <c r="O6" s="28" t="s">
        <v>71</v>
      </c>
      <c r="P6" s="28" t="s">
        <v>71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 t="s">
        <v>82</v>
      </c>
      <c r="N7" s="28" t="s">
        <v>84</v>
      </c>
      <c r="O7" s="28" t="s">
        <v>84</v>
      </c>
      <c r="P7" s="28" t="s">
        <v>84</v>
      </c>
      <c r="Q7" s="30"/>
      <c r="S7" s="30"/>
    </row>
    <row r="8" spans="1:24" s="38" customFormat="1" ht="20.25" customHeight="1" x14ac:dyDescent="0.25">
      <c r="A8" s="138" t="s">
        <v>75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85</v>
      </c>
      <c r="O8" s="30" t="s">
        <v>85</v>
      </c>
      <c r="P8" s="30" t="s">
        <v>85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48</v>
      </c>
      <c r="I9" s="141" t="s">
        <v>49</v>
      </c>
      <c r="M9" s="40"/>
      <c r="N9" s="84" t="s">
        <v>86</v>
      </c>
      <c r="O9" s="84" t="s">
        <v>86</v>
      </c>
      <c r="P9" s="84" t="s">
        <v>86</v>
      </c>
      <c r="Q9" s="40"/>
      <c r="S9" s="40"/>
    </row>
    <row r="10" spans="1:24" s="42" customFormat="1" ht="39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41"/>
      <c r="H10" s="141"/>
      <c r="I10" s="141"/>
      <c r="M10" s="37"/>
      <c r="N10" s="30" t="s">
        <v>87</v>
      </c>
      <c r="O10" s="30" t="s">
        <v>87</v>
      </c>
      <c r="P10" s="30" t="s">
        <v>87</v>
      </c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88</v>
      </c>
      <c r="O11" s="28" t="s">
        <v>88</v>
      </c>
      <c r="P11" s="28" t="s">
        <v>88</v>
      </c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89</v>
      </c>
      <c r="O12" s="30" t="s">
        <v>89</v>
      </c>
      <c r="P12" s="30" t="s">
        <v>89</v>
      </c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90</v>
      </c>
      <c r="O13" s="84" t="s">
        <v>90</v>
      </c>
      <c r="P13" s="84" t="s">
        <v>90</v>
      </c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91</v>
      </c>
      <c r="O14" s="30" t="s">
        <v>91</v>
      </c>
      <c r="P14" s="30" t="s">
        <v>91</v>
      </c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92</v>
      </c>
      <c r="O16" s="30" t="s">
        <v>92</v>
      </c>
      <c r="P16" s="30" t="s">
        <v>92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93</v>
      </c>
      <c r="O17" s="84" t="s">
        <v>93</v>
      </c>
      <c r="P17" s="84" t="s">
        <v>93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94</v>
      </c>
      <c r="O18" s="30" t="s">
        <v>94</v>
      </c>
      <c r="P18" s="30" t="s">
        <v>94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102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W3ONMbK4FFU7L01YJ1oDvTg+sq2B0+d8oHXITLBipOc1y0h6Y5Xts36EDpydNknvAse2usBGmwemssyg14e8gQ==" saltValue="Ry+wyZgVK3zZAuT5tmY0q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96</vt:i4>
      </vt:variant>
    </vt:vector>
  </HeadingPairs>
  <TitlesOfParts>
    <vt:vector size="109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S3A Nombre4</vt:lpstr>
      <vt:lpstr>S3A Nombre5</vt:lpstr>
      <vt:lpstr>S3A Nombre6</vt:lpstr>
      <vt:lpstr>S3B Nombre1</vt:lpstr>
      <vt:lpstr>S3B Nombre2</vt:lpstr>
      <vt:lpstr>S3B Nombre3</vt:lpstr>
      <vt:lpstr>'S2 Nombre2'!Abogado_Supervisor_S2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'S3A Nombre5'!Abogado_Supervisor_S2</vt:lpstr>
      <vt:lpstr>'S3A Nombre6'!Abogado_Supervisor_S2</vt:lpstr>
      <vt:lpstr>'S3B Nombre2'!Abogado_Supervisor_S2</vt:lpstr>
      <vt:lpstr>'S3B Nombre3'!Abogado_Supervisor_S2</vt:lpstr>
      <vt:lpstr>Abogado_Supervisor_S2</vt:lpstr>
      <vt:lpstr>'S2 Nombre2'!Abogado_Supervisor_S3A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'S3A Nombre5'!Abogado_Supervisor_S3A</vt:lpstr>
      <vt:lpstr>'S3A Nombre6'!Abogado_Supervisor_S3A</vt:lpstr>
      <vt:lpstr>'S3B Nombre2'!Abogado_Supervisor_S3A</vt:lpstr>
      <vt:lpstr>'S3B Nombre3'!Abogado_Supervisor_S3A</vt:lpstr>
      <vt:lpstr>Abogado_Supervisor_S3A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'S3A Nombre5'!Abogado_Supervisor_S3B</vt:lpstr>
      <vt:lpstr>'S3A Nombre6'!Abogado_Supervisor_S3B</vt:lpstr>
      <vt:lpstr>'S3B Nombre2'!Abogado_Supervisor_S3B</vt:lpstr>
      <vt:lpstr>'S3B Nombre3'!Abogado_Supervisor_S3B</vt:lpstr>
      <vt:lpstr>Abogado_Supervisor_S3B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'S3B Nombre1'!Área_de_impresión</vt:lpstr>
      <vt:lpstr>'S3B Nombre2'!Área_de_impresión</vt:lpstr>
      <vt:lpstr>'S3B Nombre3'!Área_de_impresión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'S3B Nombre1'!Categoria</vt:lpstr>
      <vt:lpstr>'S3B Nombre2'!Categoria</vt:lpstr>
      <vt:lpstr>'S3B Nombre3'!Categoria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'S3A Nombre5'!Ingeniero_Supervisor_S2</vt:lpstr>
      <vt:lpstr>'S3A Nombre6'!Ingeniero_Supervisor_S2</vt:lpstr>
      <vt:lpstr>'S3B Nombre2'!Ingeniero_Supervisor_S2</vt:lpstr>
      <vt:lpstr>'S3B Nombre3'!Ingeniero_Supervisor_S2</vt:lpstr>
      <vt:lpstr>Ingeniero_Supervisor_S2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'S3A Nombre5'!Ingeniero_Supervisor_S3A</vt:lpstr>
      <vt:lpstr>'S3A Nombre6'!Ingeniero_Supervisor_S3A</vt:lpstr>
      <vt:lpstr>'S3B Nombre2'!Ingeniero_Supervisor_S3A</vt:lpstr>
      <vt:lpstr>'S3B Nombre3'!Ingeniero_Supervisor_S3A</vt:lpstr>
      <vt:lpstr>Ingeniero_Supervisor_S3A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'S3A Nombre5'!Ingeniero_Supervisor_S3B</vt:lpstr>
      <vt:lpstr>'S3A Nombre6'!Ingeniero_Supervisor_S3B</vt:lpstr>
      <vt:lpstr>'S3B Nombre2'!Ingeniero_Supervisor_S3B</vt:lpstr>
      <vt:lpstr>'S3B Nombre3'!Ingeniero_Supervisor_S3B</vt:lpstr>
      <vt:lpstr>Ingeniero_Supervisor_S3B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'S3B Nombre1'!Títulos_a_imprimir</vt:lpstr>
      <vt:lpstr>'S3B Nombre2'!Títulos_a_imprimir</vt:lpstr>
      <vt:lpstr>'S3B Nombre3'!Títulos_a_imprimir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2016-05-13T13:01:17Z</cp:lastPrinted>
  <dcterms:created xsi:type="dcterms:W3CDTF">2015-07-14T23:04:51Z</dcterms:created>
  <dcterms:modified xsi:type="dcterms:W3CDTF">2017-02-16T21:38:41Z</dcterms:modified>
</cp:coreProperties>
</file>